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11 - Engins de levage Bordeaux\"/>
    </mc:Choice>
  </mc:AlternateContent>
  <xr:revisionPtr revIDLastSave="0" documentId="13_ncr:1_{9A6BBB44-1E9E-4429-BE19-03023F060A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2 Bordeaux" sheetId="1" r:id="rId1"/>
    <sheet name="TABLE" sheetId="5" state="hidden" r:id="rId2"/>
  </sheets>
  <definedNames>
    <definedName name="_xlnm._FilterDatabase" localSheetId="0" hidden="1">'Lot 2 Bordeaux'!$B$3:$F$5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6" i="1" l="1"/>
  <c r="G6" i="1"/>
  <c r="F6" i="1" l="1"/>
  <c r="H6" i="1"/>
</calcChain>
</file>

<file path=xl/sharedStrings.xml><?xml version="1.0" encoding="utf-8"?>
<sst xmlns="http://schemas.openxmlformats.org/spreadsheetml/2006/main" count="25" uniqueCount="24">
  <si>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</si>
  <si>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</si>
  <si>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</si>
  <si>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</si>
  <si>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</si>
  <si>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</si>
  <si>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</si>
  <si>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</si>
  <si>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</si>
  <si>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</si>
  <si>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</si>
  <si>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</si>
  <si>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</si>
  <si>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</si>
  <si>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</si>
  <si>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</si>
  <si>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</si>
  <si>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MARQUE</t>
  </si>
  <si>
    <t>Chariot élévateur à conducteur porté</t>
  </si>
  <si>
    <t>STILL</t>
  </si>
  <si>
    <t>EXV12 
série : F20272G01110</t>
  </si>
  <si>
    <t xml:space="preserve">FENWICK-LINDE </t>
  </si>
  <si>
    <t>H25D série : 351C03019625</t>
  </si>
  <si>
    <t>Elévateur conducteur accompagnant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</si>
</sst>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3" fontId="4" fillId="0" borderId="0" xfId="0" applyNumberFormat="1" applyFont="1" applyAlignment="1">
      <alignment horizontal="center"/>
    </xf>
    <xf numFmtId="14" fontId="0" fillId="3" borderId="17" xfId="0" applyNumberFormat="1" applyFill="1" applyBorder="1" applyAlignment="1">
      <alignment horizontal="center"/>
    </xf>
    <xf numFmtId="14" fontId="0" fillId="3" borderId="18" xfId="0" applyNumberFormat="1" applyFill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Alignment="1">
      <alignment horizontal="center"/>
    </xf>
    <xf numFmtId="0" fontId="0" fillId="3" borderId="15" xfId="0" applyFill="1" applyBorder="1" applyAlignment="1">
      <alignment horizontal="left" vertical="center"/>
    </xf>
    <xf numFmtId="0" fontId="0" fillId="3" borderId="18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5" xfId="0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6" totalsRowCount="1" headerRowDxfId="18" dataDxfId="17" totalsRowDxfId="16">
  <autoFilter ref="A3:H5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G8" sqref="G8"/>
    </sheetView>
  </sheetViews>
  <sheetFormatPr baseColWidth="10" defaultColWidth="11.44140625" defaultRowHeight="13.8" outlineLevelCol="1" x14ac:dyDescent="0.25"/>
  <cols>
    <col min="1" max="1" width="33.88671875" style="3" customWidth="1" outlineLevel="1"/>
    <col min="2" max="2" width="28.441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30" t="str">
        <f>"DPGF - Lot 11 Materiels de levage- CAMPUS Bordeaux"</f>
        <v>DPGF - Lot 11 Materiels de levage- CAMPUS Bordeaux</v>
      </c>
      <c r="C1" s="31"/>
      <c r="D1" s="31"/>
      <c r="E1" s="31"/>
      <c r="F1" s="31"/>
      <c r="G1" s="31"/>
      <c r="H1" s="32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7" t="s">
        <v>0</v>
      </c>
      <c r="B3" s="7" t="s">
        <v>1</v>
      </c>
      <c r="C3" s="7" t="s">
        <v>17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customFormat="1" ht="15" thickBot="1" x14ac:dyDescent="0.35">
      <c r="A4" s="24" t="s">
        <v>18</v>
      </c>
      <c r="B4" s="28" t="s">
        <v>22</v>
      </c>
      <c r="C4" s="25" t="s">
        <v>21</v>
      </c>
      <c r="D4" s="25">
        <v>1</v>
      </c>
      <c r="E4" s="25"/>
      <c r="F4" s="26"/>
      <c r="G4" s="19"/>
      <c r="H4" s="18"/>
    </row>
    <row r="5" spans="1:8" customFormat="1" ht="29.4" thickBot="1" x14ac:dyDescent="0.35">
      <c r="A5" s="27" t="s">
        <v>23</v>
      </c>
      <c r="B5" s="29" t="s">
        <v>20</v>
      </c>
      <c r="C5" s="25" t="s">
        <v>19</v>
      </c>
      <c r="D5" s="25">
        <v>1</v>
      </c>
      <c r="E5" s="25"/>
      <c r="F5" s="26"/>
      <c r="G5" s="19"/>
      <c r="H5" s="18"/>
    </row>
    <row r="6" spans="1:8" customFormat="1" ht="14.4" x14ac:dyDescent="0.3">
      <c r="A6" s="20" t="s">
        <v>8</v>
      </c>
      <c r="B6" s="21"/>
      <c r="C6" s="22"/>
      <c r="D6" s="17">
        <f>SUBTOTAL(109,Tableau1[[QUANTITATIF ESTIMÉ ]])</f>
        <v>2</v>
      </c>
      <c r="E6" s="6"/>
      <c r="F6" s="6">
        <f>SUBTOTAL(109,Tableau1[MONTANT HT
ANNUEL])</f>
        <v>0</v>
      </c>
      <c r="G6" s="23">
        <f>SUBTOTAL(103,Tableau1[TAUX DE TVA 
(en %)])</f>
        <v>0</v>
      </c>
      <c r="H6" s="6">
        <f>SUBTOTAL(109,Tableau1[MONTANT TCC 
ANNUEL])</f>
        <v>0</v>
      </c>
    </row>
    <row r="7" spans="1:8" customFormat="1" ht="14.4" x14ac:dyDescent="0.3">
      <c r="A7" s="33"/>
      <c r="B7" s="33"/>
      <c r="C7" s="3"/>
      <c r="D7" s="3"/>
      <c r="E7" s="3"/>
      <c r="F7" s="3"/>
      <c r="G7" s="3"/>
      <c r="H7" s="3"/>
    </row>
    <row r="8" spans="1:8" customFormat="1" ht="14.4" x14ac:dyDescent="0.3">
      <c r="A8" s="3"/>
      <c r="B8" s="3"/>
      <c r="C8" s="3"/>
      <c r="D8" s="3"/>
      <c r="E8" s="3"/>
      <c r="F8" s="3"/>
      <c r="G8" s="3"/>
      <c r="H8" s="3"/>
    </row>
    <row r="9" spans="1:8" customFormat="1" ht="14.4" x14ac:dyDescent="0.3">
      <c r="A9" s="3"/>
      <c r="B9" s="3"/>
      <c r="C9" s="3"/>
      <c r="D9" s="3"/>
      <c r="E9" s="3"/>
      <c r="F9" s="3"/>
      <c r="G9" s="3"/>
      <c r="H9" s="3"/>
    </row>
  </sheetData>
  <mergeCells count="2">
    <mergeCell ref="B1:H1"/>
    <mergeCell ref="A7:B7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1" t="s">
        <v>11</v>
      </c>
      <c r="B3" s="12" t="s">
        <v>12</v>
      </c>
      <c r="D3" s="16" t="s">
        <v>0</v>
      </c>
    </row>
    <row r="4" spans="1:4" x14ac:dyDescent="0.25">
      <c r="A4" s="9" t="s">
        <v>13</v>
      </c>
      <c r="B4" s="13">
        <v>0.2</v>
      </c>
      <c r="D4" s="2" t="s">
        <v>7</v>
      </c>
    </row>
    <row r="5" spans="1:4" x14ac:dyDescent="0.25">
      <c r="A5" s="10" t="s">
        <v>14</v>
      </c>
      <c r="B5" s="14">
        <v>0.1</v>
      </c>
    </row>
    <row r="6" spans="1:4" x14ac:dyDescent="0.25">
      <c r="A6" s="10" t="s">
        <v>15</v>
      </c>
      <c r="B6" s="14">
        <v>5.5E-2</v>
      </c>
    </row>
    <row r="7" spans="1:4" x14ac:dyDescent="0.25">
      <c r="A7" s="15" t="s">
        <v>16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3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2 Bordeaux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2025-10-02T13:01:35Z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